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узнецкая 93)8" sheetId="1" r:id="rId1"/>
  </sheets>
  <externalReferences>
    <externalReference r:id="rId2"/>
  </externalReferences>
  <definedNames>
    <definedName name="Z_6E36EA37_049E_4FAE_B719_2847CD16F858_.wvu.Cols" localSheetId="0" hidden="1">'Кузнецкая 93)8'!#REF!,'Кузнецкая 93)8'!#REF!</definedName>
    <definedName name="Z_6E36EA37_049E_4FAE_B719_2847CD16F858_.wvu.Rows" localSheetId="0" hidden="1">'Кузнецкая 93)8'!$42:$45</definedName>
    <definedName name="Z_73C0D023_21BD_4441_8EFA_957546C15799_.wvu.Cols" localSheetId="0" hidden="1">'Кузнецкая 93)8'!#REF!,'Кузнецкая 93)8'!#REF!</definedName>
    <definedName name="Z_73C0D023_21BD_4441_8EFA_957546C15799_.wvu.Rows" localSheetId="0" hidden="1">'Кузнецкая 93)8'!$42:$45</definedName>
    <definedName name="_xlnm.Print_Area" localSheetId="0">'Кузнецкая 93)8'!$A$1:$G$60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<sst xmlns="http://schemas.openxmlformats.org/spreadsheetml/2006/main" count="62" uniqueCount="53">
  <si>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</si>
  <si>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</si>
  <si>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</si>
  <si>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</si>
  <si>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</si>
  <si>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</si>
  <si>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</si>
  <si>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</si>
  <si>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</si>
  <si>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</si>
  <si>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</si>
  <si>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</si>
  <si>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</si>
  <si>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</si>
  <si>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</si>
  <si>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</si>
  <si>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</si>
  <si>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</si>
  <si>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</si>
  <si>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</si>
  <si>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</si>
  <si>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</si>
  <si>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</si>
  <si>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</si>
  <si>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</si>
  <si>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</si>
  <si>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</si>
  <si>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</si>
  <si>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</si>
  <si>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</si>
  <si>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</si>
  <si>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</si>
  <si>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</si>
  <si>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</si>
  <si>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</si>
  <si>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</si>
  <si>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</si>
  <si>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</si>
  <si>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93/8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</si>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</sst>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52">
          <cell r="W352">
            <v>3040.102174012186</v>
          </cell>
          <cell r="X352">
            <v>594.70057602082647</v>
          </cell>
          <cell r="Y352">
            <v>38.563200000000002</v>
          </cell>
          <cell r="AA352">
            <v>0</v>
          </cell>
          <cell r="AB352">
            <v>2266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21322.03</v>
          </cell>
          <cell r="AJ352">
            <v>0</v>
          </cell>
          <cell r="AK352">
            <v>0</v>
          </cell>
          <cell r="AL352">
            <v>0</v>
          </cell>
          <cell r="AM352">
            <v>1153.6000000000001</v>
          </cell>
          <cell r="AN352">
            <v>23896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Y352">
            <v>10048.822793550291</v>
          </cell>
          <cell r="BB352">
            <v>0</v>
          </cell>
          <cell r="BC352">
            <v>0</v>
          </cell>
          <cell r="CN352">
            <v>2728.2592045013998</v>
          </cell>
          <cell r="CO352">
            <v>559.17412838977975</v>
          </cell>
          <cell r="CP352">
            <v>0</v>
          </cell>
          <cell r="DB352">
            <v>0</v>
          </cell>
          <cell r="DG352">
            <v>2330.2529896671472</v>
          </cell>
          <cell r="DU352">
            <v>10881.636399067025</v>
          </cell>
          <cell r="DV352">
            <v>2321.9034140818922</v>
          </cell>
          <cell r="DW352">
            <v>571.65</v>
          </cell>
          <cell r="EK352">
            <v>0</v>
          </cell>
          <cell r="EQ352">
            <v>10013.950588344496</v>
          </cell>
          <cell r="FB352">
            <v>25228.795687883565</v>
          </cell>
          <cell r="FC352">
            <v>5159.4488492240844</v>
          </cell>
          <cell r="FD352">
            <v>189.72</v>
          </cell>
          <cell r="FL352">
            <v>0</v>
          </cell>
          <cell r="FS352">
            <v>18706.822302873217</v>
          </cell>
          <cell r="FX352">
            <v>4349.3433735988783</v>
          </cell>
          <cell r="FY352">
            <v>886.95032631549839</v>
          </cell>
          <cell r="FZ352">
            <v>0</v>
          </cell>
          <cell r="GG352">
            <v>25.948800000000009</v>
          </cell>
          <cell r="GL352">
            <v>2444.3220551722152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8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5546875" style="1" customWidth="1"/>
    <col min="9" max="9" width="10.109375" style="1" bestFit="1" customWidth="1"/>
    <col min="10" max="16384" width="9.109375" style="1"/>
  </cols>
  <sheetData>
    <row r="1" spans="1:7" ht="18" customHeight="1" x14ac:dyDescent="0.25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519148.26999999996</v>
      </c>
      <c r="F9" s="16">
        <f t="shared" ref="F9:G9" si="0">SUM(F10:F14)</f>
        <v>468304.23000000004</v>
      </c>
      <c r="G9" s="16">
        <f t="shared" si="0"/>
        <v>306494.31</v>
      </c>
    </row>
    <row r="10" spans="1:7" ht="13.2" customHeight="1" x14ac:dyDescent="0.3">
      <c r="A10" s="73" t="s">
        <v>9</v>
      </c>
      <c r="B10" s="74"/>
      <c r="C10" s="74"/>
      <c r="D10" s="75"/>
      <c r="E10" s="17">
        <v>304912.59999999998</v>
      </c>
      <c r="F10" s="17">
        <v>271082.57</v>
      </c>
      <c r="G10" s="18">
        <v>150750.07999999999</v>
      </c>
    </row>
    <row r="11" spans="1:7" ht="14.4" customHeight="1" x14ac:dyDescent="0.3">
      <c r="A11" s="73" t="s">
        <v>10</v>
      </c>
      <c r="B11" s="74"/>
      <c r="C11" s="74"/>
      <c r="D11" s="75"/>
      <c r="E11" s="17"/>
      <c r="F11" s="17"/>
      <c r="G11" s="18"/>
    </row>
    <row r="12" spans="1:7" ht="13.95" customHeight="1" x14ac:dyDescent="0.3">
      <c r="A12" s="73" t="s">
        <v>11</v>
      </c>
      <c r="B12" s="74"/>
      <c r="C12" s="74"/>
      <c r="D12" s="75"/>
      <c r="E12" s="17">
        <v>33488.61</v>
      </c>
      <c r="F12" s="17">
        <v>28086.75</v>
      </c>
      <c r="G12" s="18">
        <v>31606.35</v>
      </c>
    </row>
    <row r="13" spans="1:7" ht="13.5" customHeight="1" x14ac:dyDescent="0.3">
      <c r="A13" s="73" t="s">
        <v>12</v>
      </c>
      <c r="B13" s="74"/>
      <c r="C13" s="74"/>
      <c r="D13" s="75"/>
      <c r="E13" s="17">
        <v>69189.2</v>
      </c>
      <c r="F13" s="17">
        <v>55743.02</v>
      </c>
      <c r="G13" s="18">
        <v>55802.75</v>
      </c>
    </row>
    <row r="14" spans="1:7" ht="14.4" customHeight="1" x14ac:dyDescent="0.3">
      <c r="A14" s="66" t="s">
        <v>13</v>
      </c>
      <c r="B14" s="66"/>
      <c r="C14" s="66"/>
      <c r="D14" s="66"/>
      <c r="E14" s="17">
        <v>111557.86</v>
      </c>
      <c r="F14" s="17">
        <v>113391.89</v>
      </c>
      <c r="G14" s="18">
        <v>68335.13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81980.22</v>
      </c>
      <c r="F15" s="16">
        <f t="shared" ref="F15:G15" si="1">SUM(F16:F19)</f>
        <v>75618.850000000006</v>
      </c>
      <c r="G15" s="16">
        <f t="shared" si="1"/>
        <v>28924.21</v>
      </c>
    </row>
    <row r="16" spans="1:7" ht="33.6" customHeight="1" x14ac:dyDescent="0.3">
      <c r="A16" s="79" t="s">
        <v>43</v>
      </c>
      <c r="B16" s="80"/>
      <c r="C16" s="80"/>
      <c r="D16" s="81"/>
      <c r="E16" s="17">
        <v>62580.36</v>
      </c>
      <c r="F16" s="17">
        <v>60172.22</v>
      </c>
      <c r="G16" s="18">
        <v>24066.79</v>
      </c>
    </row>
    <row r="17" spans="1:9" ht="15.6" x14ac:dyDescent="0.3">
      <c r="A17" s="66" t="s">
        <v>44</v>
      </c>
      <c r="B17" s="66"/>
      <c r="C17" s="66"/>
      <c r="D17" s="66"/>
      <c r="E17" s="17">
        <v>495.84</v>
      </c>
      <c r="F17" s="17">
        <v>437.65</v>
      </c>
      <c r="G17" s="18">
        <v>149</v>
      </c>
    </row>
    <row r="18" spans="1:9" ht="15.6" x14ac:dyDescent="0.3">
      <c r="A18" s="66" t="s">
        <v>45</v>
      </c>
      <c r="B18" s="66"/>
      <c r="C18" s="66"/>
      <c r="D18" s="66"/>
      <c r="E18" s="17"/>
      <c r="F18" s="17"/>
      <c r="G18" s="18"/>
    </row>
    <row r="19" spans="1:9" ht="15.6" x14ac:dyDescent="0.3">
      <c r="A19" s="66" t="s">
        <v>46</v>
      </c>
      <c r="B19" s="66"/>
      <c r="C19" s="66"/>
      <c r="D19" s="66"/>
      <c r="E19" s="17">
        <v>18904.02</v>
      </c>
      <c r="F19" s="17">
        <v>15008.98</v>
      </c>
      <c r="G19" s="18">
        <v>4708.42</v>
      </c>
    </row>
    <row r="20" spans="1:9" ht="15.6" x14ac:dyDescent="0.3">
      <c r="A20" s="65" t="s">
        <v>14</v>
      </c>
      <c r="B20" s="65"/>
      <c r="C20" s="65"/>
      <c r="D20" s="65"/>
      <c r="E20" s="34">
        <f>E21</f>
        <v>1663.2</v>
      </c>
      <c r="F20" s="34">
        <f t="shared" ref="F20:G20" si="2">F21</f>
        <v>1425.69</v>
      </c>
      <c r="G20" s="34">
        <f t="shared" si="2"/>
        <v>997.65</v>
      </c>
    </row>
    <row r="21" spans="1:9" ht="15.6" x14ac:dyDescent="0.3">
      <c r="A21" s="66" t="s">
        <v>15</v>
      </c>
      <c r="B21" s="66"/>
      <c r="C21" s="66"/>
      <c r="D21" s="66"/>
      <c r="E21" s="17">
        <v>1663.2</v>
      </c>
      <c r="F21" s="17">
        <v>1425.69</v>
      </c>
      <c r="G21" s="18">
        <v>997.65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  <c r="G23"/>
    </row>
    <row r="24" spans="1:9" ht="15.6" x14ac:dyDescent="0.3">
      <c r="A24" s="38" t="s">
        <v>52</v>
      </c>
      <c r="B24" s="38"/>
      <c r="C24" s="38"/>
      <c r="D24" s="38"/>
      <c r="E24" s="38"/>
      <c r="F24" s="17">
        <v>-699381.64950686693</v>
      </c>
      <c r="G24" s="19"/>
      <c r="I24" s="28"/>
    </row>
    <row r="25" spans="1:9" ht="15.75" customHeight="1" x14ac:dyDescent="0.25">
      <c r="A25" s="59" t="s">
        <v>30</v>
      </c>
      <c r="B25" s="60"/>
      <c r="C25" s="60"/>
      <c r="D25" s="60"/>
      <c r="E25" s="61"/>
      <c r="F25" s="50">
        <f>SUM(F27:F31)</f>
        <v>39884.188743583305</v>
      </c>
      <c r="I25" s="28"/>
    </row>
    <row r="26" spans="1:9" ht="28.5" customHeight="1" x14ac:dyDescent="0.25">
      <c r="A26" s="62"/>
      <c r="B26" s="63"/>
      <c r="C26" s="63"/>
      <c r="D26" s="63"/>
      <c r="E26" s="64"/>
      <c r="F26" s="51"/>
      <c r="I26" s="28"/>
    </row>
    <row r="27" spans="1:9" ht="15.6" hidden="1" x14ac:dyDescent="0.3">
      <c r="A27" s="36" t="s">
        <v>16</v>
      </c>
      <c r="B27" s="48"/>
      <c r="C27" s="48"/>
      <c r="D27" s="48"/>
      <c r="E27" s="49"/>
      <c r="F27" s="25">
        <f>'[1]УК ВР декабрь нар'!W352</f>
        <v>3040.102174012186</v>
      </c>
      <c r="I27" s="28"/>
    </row>
    <row r="28" spans="1:9" ht="15.6" hidden="1" x14ac:dyDescent="0.3">
      <c r="A28" s="36" t="s">
        <v>31</v>
      </c>
      <c r="B28" s="48"/>
      <c r="C28" s="48"/>
      <c r="D28" s="48"/>
      <c r="E28" s="49"/>
      <c r="F28" s="25">
        <f>'[1]УК ВР декабрь нар'!X352</f>
        <v>594.70057602082647</v>
      </c>
      <c r="I28" s="28"/>
    </row>
    <row r="29" spans="1:9" ht="15.6" hidden="1" x14ac:dyDescent="0.3">
      <c r="A29" s="36" t="s">
        <v>18</v>
      </c>
      <c r="B29" s="48"/>
      <c r="C29" s="48"/>
      <c r="D29" s="48"/>
      <c r="E29" s="49"/>
      <c r="F29" s="25">
        <f>'[1]УК ВР декабрь нар'!Y352</f>
        <v>38.563200000000002</v>
      </c>
      <c r="I29" s="28"/>
    </row>
    <row r="30" spans="1:9" ht="15.6" hidden="1" x14ac:dyDescent="0.3">
      <c r="A30" s="36" t="s">
        <v>19</v>
      </c>
      <c r="B30" s="48"/>
      <c r="C30" s="48"/>
      <c r="D30" s="48"/>
      <c r="E30" s="49"/>
      <c r="F30" s="25">
        <f>'[1]УК ВР декабрь нар'!AA352+'[1]УК ВР декабрь нар'!AB352+'[1]УК ВР декабрь нар'!AC352+'[1]УК ВР декабрь нар'!AD352+'[1]УК ВР декабрь нар'!AE352+'[1]УК ВР декабрь нар'!AF352+'[1]УК ВР декабрь нар'!AG352+'[1]УК ВР декабрь нар'!AH352+'[1]УК ВР декабрь нар'!AJ352+'[1]УК ВР декабрь нар'!AL352+'[1]УК ВР декабрь нар'!AN352+'[1]УК ВР декабрь нар'!AO352+'[1]УК ВР декабрь нар'!AP352+'[1]УК ВР декабрь нар'!AQ352+'[1]УК ВР декабрь нар'!AR352+'[1]УК ВР декабрь нар'!AT352</f>
        <v>26162</v>
      </c>
      <c r="I30" s="28"/>
    </row>
    <row r="31" spans="1:9" ht="36.75" hidden="1" customHeight="1" x14ac:dyDescent="0.3">
      <c r="A31" s="39" t="s">
        <v>32</v>
      </c>
      <c r="B31" s="57"/>
      <c r="C31" s="57"/>
      <c r="D31" s="57"/>
      <c r="E31" s="58"/>
      <c r="F31" s="25">
        <f>'[1]УК ВР декабрь нар'!AY352</f>
        <v>10048.822793550291</v>
      </c>
      <c r="I31" s="28"/>
    </row>
    <row r="32" spans="1:9" ht="15.75" customHeight="1" x14ac:dyDescent="0.25">
      <c r="A32" s="59" t="s">
        <v>33</v>
      </c>
      <c r="B32" s="60"/>
      <c r="C32" s="60"/>
      <c r="D32" s="60"/>
      <c r="E32" s="61"/>
      <c r="F32" s="50">
        <f>SUM(F34:F38)+4586.48</f>
        <v>56468.936724051731</v>
      </c>
      <c r="I32" s="28"/>
    </row>
    <row r="33" spans="1:9" ht="33" customHeight="1" x14ac:dyDescent="0.25">
      <c r="A33" s="62"/>
      <c r="B33" s="63"/>
      <c r="C33" s="63"/>
      <c r="D33" s="63"/>
      <c r="E33" s="64"/>
      <c r="F33" s="51"/>
      <c r="I33" s="28"/>
    </row>
    <row r="34" spans="1:9" ht="15.6" hidden="1" x14ac:dyDescent="0.3">
      <c r="A34" s="35" t="s">
        <v>16</v>
      </c>
      <c r="B34" s="35"/>
      <c r="C34" s="35"/>
      <c r="D34" s="35"/>
      <c r="E34" s="35"/>
      <c r="F34" s="25">
        <f>'[1]УК ВР декабрь нар'!CN352+'[1]УК ВР декабрь нар'!DU352</f>
        <v>13609.895603568424</v>
      </c>
      <c r="I34" s="28"/>
    </row>
    <row r="35" spans="1:9" ht="15.6" hidden="1" x14ac:dyDescent="0.3">
      <c r="A35" s="35" t="s">
        <v>31</v>
      </c>
      <c r="B35" s="35"/>
      <c r="C35" s="35"/>
      <c r="D35" s="35"/>
      <c r="E35" s="35"/>
      <c r="F35" s="25">
        <f>'[1]УК ВР декабрь нар'!CO352+'[1]УК ВР декабрь нар'!DV352</f>
        <v>2881.0775424716721</v>
      </c>
      <c r="I35" s="28"/>
    </row>
    <row r="36" spans="1:9" ht="15.6" hidden="1" x14ac:dyDescent="0.3">
      <c r="A36" s="35" t="s">
        <v>18</v>
      </c>
      <c r="B36" s="35"/>
      <c r="C36" s="35"/>
      <c r="D36" s="35"/>
      <c r="E36" s="35"/>
      <c r="F36" s="25">
        <f>'[1]УК ВР декабрь нар'!CP352+'[1]УК ВР декабрь нар'!DW352</f>
        <v>571.65</v>
      </c>
      <c r="I36" s="28"/>
    </row>
    <row r="37" spans="1:9" ht="15.6" hidden="1" x14ac:dyDescent="0.3">
      <c r="A37" s="35" t="s">
        <v>19</v>
      </c>
      <c r="B37" s="35"/>
      <c r="C37" s="35"/>
      <c r="D37" s="35"/>
      <c r="E37" s="35"/>
      <c r="F37" s="25">
        <f>'[1]УК ВР декабрь нар'!AI352+'[1]УК ВР декабрь нар'!AJ352+'[1]УК ВР декабрь нар'!AS352+'[1]УК ВР декабрь нар'!BC352+'[1]УК ВР декабрь нар'!DB352+'[1]УК ВР декабрь нар'!EK352+'[1]УК ВР декабрь нар'!AM352</f>
        <v>22475.629999999997</v>
      </c>
      <c r="I37" s="28"/>
    </row>
    <row r="38" spans="1:9" ht="39.75" hidden="1" customHeight="1" x14ac:dyDescent="0.3">
      <c r="A38" s="39" t="s">
        <v>34</v>
      </c>
      <c r="B38" s="40"/>
      <c r="C38" s="40"/>
      <c r="D38" s="40"/>
      <c r="E38" s="41"/>
      <c r="F38" s="25">
        <f>'[1]УК ВР декабрь нар'!DG352+'[1]УК ВР декабрь нар'!EQ352</f>
        <v>12344.203578011644</v>
      </c>
      <c r="I38" s="28"/>
    </row>
    <row r="39" spans="1:9" ht="32.4" customHeight="1" x14ac:dyDescent="0.3">
      <c r="A39" s="42" t="s">
        <v>35</v>
      </c>
      <c r="B39" s="43"/>
      <c r="C39" s="43"/>
      <c r="D39" s="43"/>
      <c r="E39" s="44"/>
      <c r="F39" s="26">
        <f>SUM(F40:F48)+33088.28</f>
        <v>90079.631395067452</v>
      </c>
      <c r="I39" s="28"/>
    </row>
    <row r="40" spans="1:9" ht="15.6" hidden="1" x14ac:dyDescent="0.3">
      <c r="A40" s="45" t="s">
        <v>20</v>
      </c>
      <c r="B40" s="46"/>
      <c r="C40" s="46"/>
      <c r="D40" s="46"/>
      <c r="E40" s="47"/>
      <c r="F40" s="25">
        <f>'[1]УК ВР декабрь нар'!FB352+'[1]УК ВР декабрь нар'!FX352</f>
        <v>29578.139061482441</v>
      </c>
      <c r="I40" s="28"/>
    </row>
    <row r="41" spans="1:9" ht="15.6" hidden="1" x14ac:dyDescent="0.3">
      <c r="A41" s="36" t="s">
        <v>31</v>
      </c>
      <c r="B41" s="48"/>
      <c r="C41" s="48"/>
      <c r="D41" s="48"/>
      <c r="E41" s="48"/>
      <c r="F41" s="25">
        <f>'[1]УК ВР декабрь нар'!FC352+'[1]УК ВР декабрь нар'!FY352</f>
        <v>6046.3991755395828</v>
      </c>
      <c r="I41" s="28"/>
    </row>
    <row r="42" spans="1:9" ht="15.6" hidden="1" customHeight="1" x14ac:dyDescent="0.3">
      <c r="A42" s="35" t="s">
        <v>21</v>
      </c>
      <c r="B42" s="35"/>
      <c r="C42" s="35"/>
      <c r="D42" s="35"/>
      <c r="E42" s="36"/>
      <c r="F42" s="25"/>
      <c r="I42" s="28"/>
    </row>
    <row r="43" spans="1:9" ht="15.6" hidden="1" customHeight="1" x14ac:dyDescent="0.3">
      <c r="A43" s="36" t="s">
        <v>17</v>
      </c>
      <c r="B43" s="48"/>
      <c r="C43" s="48"/>
      <c r="D43" s="48"/>
      <c r="E43" s="48"/>
      <c r="F43" s="25"/>
      <c r="I43" s="28"/>
    </row>
    <row r="44" spans="1:9" ht="15.6" hidden="1" customHeight="1" x14ac:dyDescent="0.3">
      <c r="A44" s="35" t="s">
        <v>22</v>
      </c>
      <c r="B44" s="35"/>
      <c r="C44" s="35"/>
      <c r="D44" s="35"/>
      <c r="E44" s="36"/>
      <c r="F44" s="25"/>
      <c r="I44" s="28"/>
    </row>
    <row r="45" spans="1:9" ht="15.6" hidden="1" customHeight="1" x14ac:dyDescent="0.3">
      <c r="A45" s="36" t="s">
        <v>17</v>
      </c>
      <c r="B45" s="48"/>
      <c r="C45" s="48"/>
      <c r="D45" s="48"/>
      <c r="E45" s="48"/>
      <c r="F45" s="25"/>
      <c r="I45" s="28"/>
    </row>
    <row r="46" spans="1:9" ht="15.6" hidden="1" x14ac:dyDescent="0.3">
      <c r="A46" s="35" t="s">
        <v>18</v>
      </c>
      <c r="B46" s="35"/>
      <c r="C46" s="35"/>
      <c r="D46" s="35"/>
      <c r="E46" s="36"/>
      <c r="F46" s="25">
        <f>'[1]УК ВР декабрь нар'!FD352+'[1]УК ВР декабрь нар'!FZ352</f>
        <v>189.72</v>
      </c>
      <c r="I46" s="28"/>
    </row>
    <row r="47" spans="1:9" ht="15.6" hidden="1" x14ac:dyDescent="0.3">
      <c r="A47" s="36" t="s">
        <v>19</v>
      </c>
      <c r="B47" s="48"/>
      <c r="C47" s="48"/>
      <c r="D47" s="48"/>
      <c r="E47" s="48"/>
      <c r="F47" s="25">
        <f>'[1]УК ВР декабрь нар'!GG352+'[1]УК ВР декабрь нар'!FL352+'[1]УК ВР декабрь нар'!BB352+'[1]УК ВР декабрь нар'!AK352</f>
        <v>25.948800000000009</v>
      </c>
      <c r="I47" s="28"/>
    </row>
    <row r="48" spans="1:9" ht="43.5" hidden="1" customHeight="1" x14ac:dyDescent="0.3">
      <c r="A48" s="39" t="s">
        <v>36</v>
      </c>
      <c r="B48" s="40"/>
      <c r="C48" s="40"/>
      <c r="D48" s="40"/>
      <c r="E48" s="41"/>
      <c r="F48" s="25">
        <f>'[1]УК ВР декабрь нар'!FS352+'[1]УК ВР декабрь нар'!GL352</f>
        <v>21151.144358045432</v>
      </c>
      <c r="I48" s="28"/>
    </row>
    <row r="49" spans="1:12" ht="15.6" hidden="1" customHeight="1" x14ac:dyDescent="0.3">
      <c r="A49" s="42" t="s">
        <v>37</v>
      </c>
      <c r="B49" s="48"/>
      <c r="C49" s="48"/>
      <c r="D49" s="48"/>
      <c r="E49" s="49"/>
      <c r="F49" s="32"/>
      <c r="I49" s="28"/>
    </row>
    <row r="50" spans="1:12" ht="15.6" x14ac:dyDescent="0.3">
      <c r="A50" s="53" t="s">
        <v>47</v>
      </c>
      <c r="B50" s="54"/>
      <c r="C50" s="54"/>
      <c r="D50" s="54"/>
      <c r="E50" s="55"/>
      <c r="F50" s="26">
        <f>F25+F32+F39+F49</f>
        <v>186432.75686270249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26960.639999999999</v>
      </c>
      <c r="I51" s="28"/>
    </row>
    <row r="52" spans="1:12" ht="15.6" x14ac:dyDescent="0.3">
      <c r="A52" s="36" t="s">
        <v>23</v>
      </c>
      <c r="B52" s="48"/>
      <c r="C52" s="48"/>
      <c r="D52" s="48"/>
      <c r="E52" s="48"/>
      <c r="F52" s="25">
        <v>14061.46</v>
      </c>
      <c r="I52" s="28"/>
    </row>
    <row r="53" spans="1:12" ht="15.6" x14ac:dyDescent="0.3">
      <c r="A53" s="36" t="s">
        <v>24</v>
      </c>
      <c r="B53" s="48"/>
      <c r="C53" s="48"/>
      <c r="D53" s="48"/>
      <c r="E53" s="48"/>
      <c r="F53" s="25">
        <v>12899.18</v>
      </c>
      <c r="I53" s="28"/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6" x14ac:dyDescent="0.3">
      <c r="A55" s="56" t="s">
        <v>49</v>
      </c>
      <c r="B55" s="56"/>
      <c r="C55" s="56"/>
      <c r="D55" s="56"/>
      <c r="E55" s="56"/>
      <c r="F55" s="26">
        <f>F50+F51</f>
        <v>213393.3968627025</v>
      </c>
      <c r="H55" s="28"/>
      <c r="I55" s="28"/>
      <c r="K55" s="28"/>
      <c r="L55" s="28"/>
    </row>
    <row r="56" spans="1:12" ht="15.6" x14ac:dyDescent="0.3">
      <c r="A56" s="38" t="s">
        <v>26</v>
      </c>
      <c r="B56" s="38"/>
      <c r="C56" s="38"/>
      <c r="D56" s="38"/>
      <c r="E56" s="38"/>
      <c r="F56" s="27">
        <f>E16</f>
        <v>62580.36</v>
      </c>
      <c r="I56" s="28"/>
    </row>
    <row r="57" spans="1:12" ht="15.6" x14ac:dyDescent="0.3">
      <c r="A57" s="38" t="s">
        <v>27</v>
      </c>
      <c r="B57" s="38"/>
      <c r="C57" s="38"/>
      <c r="D57" s="38"/>
      <c r="E57" s="38"/>
      <c r="F57" s="26">
        <f>F16</f>
        <v>60172.22</v>
      </c>
      <c r="H57" s="28"/>
      <c r="I57" s="28"/>
    </row>
    <row r="58" spans="1:12" ht="15.6" x14ac:dyDescent="0.3">
      <c r="A58" s="52" t="s">
        <v>28</v>
      </c>
      <c r="B58" s="52"/>
      <c r="C58" s="52"/>
      <c r="D58" s="52"/>
      <c r="E58" s="52"/>
      <c r="F58" s="26">
        <f>F24+F56-F55</f>
        <v>-850194.68636956951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93)8</vt:lpstr>
      <vt:lpstr>'Кузнецкая 93)8'!Область_печати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2018-04-11T07:22:36Z</cp:lastPrinted>
  <dcterms:created xsi:type="dcterms:W3CDTF">2013-05-24T09:13:10Z</dcterms:created>
  <dcterms:modified xsi:type="dcterms:W3CDTF">2019-03-20T11:24:02Z</dcterms:modified>
</cp:coreProperties>
</file>